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69" windowWidth="17945" windowHeight="9983"/>
  </bookViews>
  <sheets>
    <sheet name="Sheet1" sheetId="1" r:id="rId1"/>
    <sheet name="Sheet2" sheetId="2" r:id="rId2"/>
    <sheet name="Sheet3" sheetId="3" r:id="rId3"/>
    <sheet name="Sheet4" sheetId="4" r:id="rId4"/>
    <sheet name="Sheet5" sheetId="5" r:id="rId5"/>
    <sheet name="Sheet6" sheetId="6" r:id="rId6"/>
    <sheet name="Sheet7" sheetId="7" r:id="rId7"/>
  </sheets>
  <calcPr calcId="144525"/>
</workbook>
</file>

<file path=xl/calcChain.xml><?xml version="1.0" encoding="utf-8"?>
<calcChain xmlns="http://schemas.openxmlformats.org/spreadsheetml/2006/main">
  <c r="G42" i="1" l="1"/>
  <c r="F42" i="1"/>
  <c r="G40" i="1"/>
  <c r="F40" i="1"/>
  <c r="G38" i="1"/>
  <c r="F38" i="1"/>
  <c r="G36" i="1"/>
  <c r="F36" i="1"/>
  <c r="G34" i="1"/>
  <c r="F34" i="1"/>
  <c r="G32" i="1"/>
  <c r="F32" i="1"/>
  <c r="G30" i="1"/>
  <c r="F30" i="1"/>
  <c r="E29" i="1"/>
  <c r="G25" i="1"/>
  <c r="F25" i="1"/>
  <c r="E25" i="1"/>
  <c r="G22" i="1"/>
  <c r="F22" i="1"/>
  <c r="E22" i="1"/>
  <c r="G16" i="1"/>
  <c r="F16" i="1"/>
  <c r="E16" i="1"/>
  <c r="G12" i="1"/>
  <c r="F12" i="1"/>
  <c r="E12" i="1"/>
  <c r="E11" i="1" s="1"/>
  <c r="E49" i="1" s="1"/>
  <c r="E51" i="1" s="1"/>
  <c r="F11" i="1" l="1"/>
  <c r="G29" i="1"/>
  <c r="G11" i="1"/>
  <c r="G49" i="1" s="1"/>
  <c r="G51" i="1" s="1"/>
  <c r="F57" i="1" s="1"/>
  <c r="H57" i="1" s="1"/>
  <c r="F29" i="1"/>
  <c r="F58" i="1" l="1"/>
  <c r="H58" i="1" s="1"/>
  <c r="F59" i="1"/>
  <c r="H59" i="1" s="1"/>
  <c r="F56" i="1"/>
  <c r="H56" i="1" s="1"/>
  <c r="F49" i="1"/>
  <c r="F51" i="1" s="1"/>
  <c r="E59" i="1" s="1"/>
  <c r="G59" i="1" s="1"/>
  <c r="E57" i="1"/>
  <c r="G57" i="1" s="1"/>
  <c r="E56" i="1"/>
  <c r="G56" i="1" s="1"/>
  <c r="E58" i="1" l="1"/>
  <c r="G58" i="1" s="1"/>
</calcChain>
</file>

<file path=xl/sharedStrings.xml><?xml version="1.0" encoding="utf-8"?>
<sst xmlns="http://schemas.openxmlformats.org/spreadsheetml/2006/main" count="104" uniqueCount="104">
  <si>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</si>
  <si>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CỘNG HÒA XÃ HỘI CHỦ NGHĨA VIỆT NAM
Độc lập - Tự do - Hạnh phúc</t>
  </si>
  <si>
    <t>Họ và tên: TRƯƠNG THỊ HỒNG</t>
  </si>
  <si>
    <t>Chức vụ: Nhân viên, giảng viên</t>
  </si>
  <si>
    <r>
      <t>Đơn vị công tác</t>
    </r>
    <r>
      <rPr>
        <b/>
        <i/>
        <sz val="12"/>
        <color indexed="8"/>
        <rFont val="Times New Roman"/>
        <family val="1"/>
      </rPr>
      <t xml:space="preserve">: Phòng Khảo thí và Đảm bảo chất lượng </t>
    </r>
  </si>
  <si>
    <t>Mã số CBCCVC: 91100000263</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</si>
  <si>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</si>
  <si>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</si>
  <si>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</si>
  <si>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</si>
  <si>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</si>
  <si>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</si>
  <si>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</si>
  <si>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</si>
  <si>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</si>
  <si>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</si>
  <si>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</si>
  <si>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</si>
  <si>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</si>
  <si>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</si>
  <si>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</si>
  <si>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</si>
  <si>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</si>
  <si>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</si>
  <si>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</si>
  <si>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</si>
  <si>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</si>
  <si>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</si>
  <si>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</si>
  <si>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</si>
  <si>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</si>
  <si>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</si>
  <si>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</si>
  <si>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</si>
  <si>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</si>
  <si>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</si>
  <si>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</si>
  <si>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</si>
  <si>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</si>
  <si>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</si>
  <si>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</si>
  <si>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</si>
  <si>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</si>
  <si>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</si>
  <si>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</si>
  <si>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</si>
  <si>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</si>
  <si>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</si>
  <si>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</si>
  <si>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</si>
  <si>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</si>
  <si>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</si>
  <si>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</si>
  <si>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</si>
  <si>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</si>
  <si>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</si>
  <si>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</si>
  <si>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</si>
  <si>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</si>
  <si>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</si>
  <si>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</si>
  <si>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</si>
  <si>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</si>
  <si>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</si>
  <si>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</si>
  <si>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</si>
  <si>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</si>
  <si>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</si>
  <si>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</si>
  <si>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</si>
  <si>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</si>
  <si>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</si>
  <si>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</si>
  <si>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</si>
  <si>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</si>
  <si>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</si>
  <si>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</si>
  <si>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</si>
  <si>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</si>
  <si>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</si>
  <si>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</si>
  <si>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</si>
  <si>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</si>
  <si>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</si>
  <si>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</si>
  <si>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</si>
  <si>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</si>
  <si>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</si>
  <si>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</si>
  <si>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</si>
  <si>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</si>
  <si>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</si>
  <si>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</si>
  <si>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Trương Thị Hồng</t>
  </si>
  <si>
    <t>Ý KIẾN NHẬN XÉT CỦA NGƯỜI CÓ THẨM QUYỀN ĐÁNH GIÁ:</t>
  </si>
  <si>
    <t>…………………………………………………………………………………………………………………………………………………………………………………………………………………………………………………………………………………………………………………………………………………………………………………………………………………………………………………………………………………………………………………………………………………………………..</t>
  </si>
  <si>
    <t>HIỆU TRƯỞNG</t>
  </si>
  <si>
    <t xml:space="preserve">- Đã hoàn thành vượt tiến độ đề ra:
+ Thực hiện các loại báo cáo về công tác đảng cho các đơn vị (công đoàn, Phòng tổ chức) và Sở GDĐT
+ 1 lần dẫn chương trình live treams tuyển sinh  (đầu tháng 7)
+ Thực hiện kế hoạch 
+ Tham gia dự giờ tuyển giảng viên thỉnh giảng môn văn cho Khoa Khoa học cơ bản
+ Tích cực hỗ trợ tổ văn soạn Slide powerpoit cho kì thi vấn đáp online kết thúc học phần văn 2, văn 4 </t>
  </si>
  <si>
    <t>BÁO CÁO TỰ ĐÁNH GIÁ KẾT QUẢ CÔNG TÁC CỦA CÁ NHÂN
Kỳ đánh giá:  Quý I/2022</t>
  </si>
  <si>
    <t>Thực hiện các loại thống kê, báo cáo đột xuất về công tác Đảng kịp thời cho các đơn vị.</t>
  </si>
  <si>
    <t xml:space="preserve">+ Đã sáng tạo khi sử dụng 3 phần mềm Shub class room, MC mix, google form để tạo câu hỏi trắc nghiệm ngữ văn cho học sinh thi kiểm tra định kì học phần ngữ văn 4 
+ Tích cực sử dụng google meet trong công tác giảng dạy trực tuyến. 
+ Tham gia cập nhật thông tin lên trang Web (Phần Đảng bộ) </t>
  </si>
  <si>
    <t>+ Hoàn thành vượt tiến độ đề ra đối với công tác báo cáo, lập kế hoạch quý 1/2022.
+ Thực hiện hồ sơ đánh giá chất lượng Đảng viên năm 2021.
+ Thực hiện hồ sơ khen thưởng cho Đảng bộ</t>
  </si>
  <si>
    <t>Tp.HCM, ngày…… tháng …… năm 2022</t>
  </si>
  <si>
    <t xml:space="preserve">                Tp.HCM, ngày 23 tháng 3 năm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</si>
</sst>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4"/>
      <color theme="1"/>
      <name val="Times New Roman"/>
      <family val="2"/>
      <charset val="163"/>
    </font>
    <font>
      <sz val="12"/>
      <color indexed="8"/>
      <name val="Times New Roman"/>
      <family val="1"/>
    </font>
    <font>
      <b/>
      <sz val="12"/>
      <color indexed="8"/>
      <name val="Times New Roman"/>
      <family val="1"/>
    </font>
    <font>
      <b/>
      <sz val="12.5"/>
      <color indexed="8"/>
      <name val="Times New Roman"/>
      <family val="1"/>
    </font>
    <font>
      <b/>
      <sz val="13"/>
      <color indexed="8"/>
      <name val="Times New Roman"/>
      <family val="1"/>
    </font>
    <font>
      <b/>
      <sz val="14"/>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color indexed="8"/>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10"/>
      <color indexed="8"/>
      <name val="Times New Roman"/>
      <family val="1"/>
    </font>
    <font>
      <i/>
      <sz val="13"/>
      <color indexed="10"/>
      <name val="Times New Roman"/>
      <family val="1"/>
    </font>
    <font>
      <b/>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
      <sz val="13"/>
      <color theme="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4"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7" fillId="0" borderId="1" xfId="0" quotePrefix="1" applyFont="1" applyFill="1" applyBorder="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9" fillId="0" borderId="1" xfId="0" applyFont="1" applyFill="1" applyBorder="1" applyAlignment="1" applyProtection="1">
      <alignment horizontal="center" vertical="center" wrapText="1"/>
    </xf>
    <xf numFmtId="164" fontId="9" fillId="0" borderId="1" xfId="0" applyNumberFormat="1"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13"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5"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xf>
    <xf numFmtId="0" fontId="19" fillId="0" borderId="1" xfId="0" applyFont="1" applyFill="1" applyBorder="1" applyAlignment="1" applyProtection="1">
      <alignment vertical="center" wrapText="1"/>
    </xf>
    <xf numFmtId="0" fontId="21" fillId="0" borderId="1" xfId="0" applyFont="1" applyFill="1" applyBorder="1" applyAlignment="1" applyProtection="1">
      <alignment horizontal="center" vertical="center" wrapText="1"/>
      <protection locked="0"/>
    </xf>
    <xf numFmtId="164" fontId="9"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23" fillId="0" borderId="1" xfId="0" quotePrefix="1"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xf>
    <xf numFmtId="0" fontId="29" fillId="0" borderId="1" xfId="0" quotePrefix="1" applyFont="1" applyFill="1" applyBorder="1" applyAlignment="1" applyProtection="1">
      <alignment horizontal="center" vertical="center" wrapText="1"/>
    </xf>
    <xf numFmtId="0" fontId="28"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4" fillId="0" borderId="0" xfId="0" applyFont="1" applyFill="1" applyAlignment="1" applyProtection="1">
      <alignment vertical="top" wrapText="1"/>
      <protection locked="0"/>
    </xf>
    <xf numFmtId="0" fontId="28" fillId="0" borderId="0" xfId="0" applyFont="1" applyFill="1" applyAlignment="1" applyProtection="1">
      <alignment vertical="center" wrapText="1"/>
      <protection locked="0"/>
    </xf>
    <xf numFmtId="0" fontId="28" fillId="0" borderId="0" xfId="0" applyFont="1" applyFill="1" applyAlignment="1" applyProtection="1">
      <alignment horizontal="left" vertical="center" wrapText="1"/>
      <protection locked="0"/>
    </xf>
    <xf numFmtId="0" fontId="9"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top" wrapText="1"/>
      <protection locked="0"/>
    </xf>
    <xf numFmtId="0" fontId="5"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7" fillId="0" borderId="2" xfId="0" quotePrefix="1"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4"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0" borderId="4"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center" vertical="center" wrapText="1"/>
      <protection locked="0"/>
    </xf>
    <xf numFmtId="0" fontId="13" fillId="0" borderId="3" xfId="0"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7"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642336</xdr:colOff>
      <xdr:row>0</xdr:row>
      <xdr:rowOff>606073</xdr:rowOff>
    </xdr:from>
    <xdr:to>
      <xdr:col>1</xdr:col>
      <xdr:colOff>1432515</xdr:colOff>
      <xdr:row>0</xdr:row>
      <xdr:rowOff>606074</xdr:rowOff>
    </xdr:to>
    <xdr:cxnSp macro="">
      <xdr:nvCxnSpPr>
        <xdr:cNvPr id="2" name="Straight Connector 1"/>
        <xdr:cNvCxnSpPr/>
      </xdr:nvCxnSpPr>
      <xdr:spPr>
        <a:xfrm flipV="1">
          <a:off x="951825" y="831156"/>
          <a:ext cx="79017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365757</xdr:colOff>
      <xdr:row>0</xdr:row>
      <xdr:rowOff>427009</xdr:rowOff>
    </xdr:from>
    <xdr:to>
      <xdr:col>7</xdr:col>
      <xdr:colOff>532811</xdr:colOff>
      <xdr:row>0</xdr:row>
      <xdr:rowOff>427009</xdr:rowOff>
    </xdr:to>
    <xdr:cxnSp macro="">
      <xdr:nvCxnSpPr>
        <xdr:cNvPr id="3" name="Straight Connector 2"/>
        <xdr:cNvCxnSpPr/>
      </xdr:nvCxnSpPr>
      <xdr:spPr>
        <a:xfrm>
          <a:off x="3713868" y="652092"/>
          <a:ext cx="1918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
  <sheetViews>
    <sheetView tabSelected="1" topLeftCell="A56" workbookViewId="0">
      <selection activeCell="D61" sqref="D61:H61"/>
    </sheetView>
  </sheetViews>
  <sheetFormatPr defaultRowHeight="18" x14ac:dyDescent="0.3"/>
  <cols>
    <col min="1" max="1" width="3.69921875" style="1" customWidth="1"/>
    <col min="2" max="2" width="17.5" style="2" customWidth="1"/>
    <col min="3" max="3" width="12.09765625" style="1" customWidth="1"/>
    <col min="4" max="4" width="8.296875" style="1" customWidth="1"/>
    <col min="5" max="5" width="5.8984375" style="1" customWidth="1"/>
    <col min="6" max="6" width="8.8984375" style="1" customWidth="1"/>
    <col min="7" max="7" width="5.8984375" style="1" customWidth="1"/>
    <col min="8" max="8" width="17.5" style="1" customWidth="1"/>
    <col min="9" max="9" width="2" style="1" customWidth="1"/>
  </cols>
  <sheetData>
    <row r="1" spans="1:9" ht="72" customHeight="1" x14ac:dyDescent="0.3">
      <c r="A1" s="43" t="s">
        <v>0</v>
      </c>
      <c r="B1" s="44"/>
      <c r="C1" s="44"/>
      <c r="D1" s="45" t="s">
        <v>1</v>
      </c>
      <c r="E1" s="45"/>
      <c r="F1" s="45"/>
      <c r="G1" s="45"/>
      <c r="H1" s="45"/>
      <c r="I1" s="3"/>
    </row>
    <row r="2" spans="1:9" hidden="1" x14ac:dyDescent="0.3">
      <c r="B2" s="1"/>
    </row>
    <row r="3" spans="1:9" ht="41.4" customHeight="1" x14ac:dyDescent="0.3">
      <c r="A3" s="46" t="s">
        <v>98</v>
      </c>
      <c r="B3" s="46"/>
      <c r="C3" s="46"/>
      <c r="D3" s="46"/>
      <c r="E3" s="46"/>
      <c r="F3" s="46"/>
      <c r="G3" s="46"/>
      <c r="H3" s="46"/>
    </row>
    <row r="4" spans="1:9" ht="13" customHeight="1" x14ac:dyDescent="0.3"/>
    <row r="5" spans="1:9" x14ac:dyDescent="0.3">
      <c r="A5" s="4"/>
      <c r="B5" s="47" t="s">
        <v>2</v>
      </c>
      <c r="C5" s="47"/>
      <c r="D5" s="47"/>
      <c r="E5" s="47"/>
      <c r="F5" s="47"/>
      <c r="G5" s="47"/>
      <c r="H5" s="47"/>
      <c r="I5" s="4"/>
    </row>
    <row r="6" spans="1:9" x14ac:dyDescent="0.3">
      <c r="A6" s="4"/>
      <c r="B6" s="47" t="s">
        <v>3</v>
      </c>
      <c r="C6" s="47"/>
      <c r="D6" s="47"/>
      <c r="E6" s="47"/>
      <c r="F6" s="47"/>
      <c r="G6" s="47"/>
      <c r="H6" s="47"/>
      <c r="I6" s="4"/>
    </row>
    <row r="7" spans="1:9" x14ac:dyDescent="0.3">
      <c r="A7" s="4"/>
      <c r="B7" s="47" t="s">
        <v>4</v>
      </c>
      <c r="C7" s="47"/>
      <c r="D7" s="47"/>
      <c r="E7" s="47"/>
      <c r="F7" s="47"/>
      <c r="G7" s="47"/>
      <c r="H7" s="47"/>
      <c r="I7" s="4"/>
    </row>
    <row r="8" spans="1:9" ht="24.25" customHeight="1" x14ac:dyDescent="0.3">
      <c r="A8" s="4"/>
      <c r="B8" s="47" t="s">
        <v>5</v>
      </c>
      <c r="C8" s="47"/>
      <c r="D8" s="5"/>
      <c r="E8" s="5"/>
      <c r="F8" s="5"/>
      <c r="G8" s="5"/>
      <c r="H8" s="5"/>
      <c r="I8" s="4"/>
    </row>
    <row r="9" spans="1:9" ht="60.95" x14ac:dyDescent="0.3">
      <c r="A9" s="6" t="s">
        <v>6</v>
      </c>
      <c r="B9" s="48" t="s">
        <v>7</v>
      </c>
      <c r="C9" s="48"/>
      <c r="D9" s="48"/>
      <c r="E9" s="6" t="s">
        <v>8</v>
      </c>
      <c r="F9" s="7" t="s">
        <v>9</v>
      </c>
      <c r="G9" s="7" t="s">
        <v>10</v>
      </c>
      <c r="H9" s="6" t="s">
        <v>11</v>
      </c>
      <c r="I9" s="3"/>
    </row>
    <row r="10" spans="1:9" x14ac:dyDescent="0.3">
      <c r="A10" s="8" t="s">
        <v>12</v>
      </c>
      <c r="B10" s="49" t="s">
        <v>13</v>
      </c>
      <c r="C10" s="50"/>
      <c r="D10" s="51"/>
      <c r="E10" s="8" t="s">
        <v>14</v>
      </c>
      <c r="F10" s="8" t="s">
        <v>15</v>
      </c>
      <c r="G10" s="8" t="s">
        <v>16</v>
      </c>
      <c r="H10" s="8" t="s">
        <v>17</v>
      </c>
      <c r="I10" s="9"/>
    </row>
    <row r="11" spans="1:9" ht="101.95" customHeight="1" x14ac:dyDescent="0.3">
      <c r="A11" s="6" t="s">
        <v>18</v>
      </c>
      <c r="B11" s="42" t="s">
        <v>19</v>
      </c>
      <c r="C11" s="42"/>
      <c r="D11" s="42"/>
      <c r="E11" s="10">
        <f>E12+E16+E22+E25</f>
        <v>20</v>
      </c>
      <c r="F11" s="11">
        <f>ROUND(F12+F16+F22+F25,1)</f>
        <v>20</v>
      </c>
      <c r="G11" s="12">
        <f>ROUND(G12+G16+G22+G25,1)</f>
        <v>20</v>
      </c>
      <c r="H11" s="6"/>
      <c r="I11" s="3"/>
    </row>
    <row r="12" spans="1:9" ht="23.4" customHeight="1" x14ac:dyDescent="0.3">
      <c r="A12" s="13">
        <v>1</v>
      </c>
      <c r="B12" s="42" t="s">
        <v>20</v>
      </c>
      <c r="C12" s="42"/>
      <c r="D12" s="42"/>
      <c r="E12" s="10">
        <f>5-(E13+E14+E15)</f>
        <v>5</v>
      </c>
      <c r="F12" s="11">
        <f>ROUND(5-(F13+F14+F15),1)</f>
        <v>5</v>
      </c>
      <c r="G12" s="12">
        <f>ROUND(5-(G13+G14+G15),1)</f>
        <v>5</v>
      </c>
      <c r="H12" s="13"/>
      <c r="I12" s="14"/>
    </row>
    <row r="13" spans="1:9" ht="141.25" customHeight="1" x14ac:dyDescent="0.3">
      <c r="A13" s="13" t="s">
        <v>21</v>
      </c>
      <c r="B13" s="52" t="s">
        <v>22</v>
      </c>
      <c r="C13" s="53"/>
      <c r="D13" s="54"/>
      <c r="E13" s="15"/>
      <c r="F13" s="16"/>
      <c r="G13" s="15"/>
      <c r="H13" s="13"/>
      <c r="I13" s="14"/>
    </row>
    <row r="14" spans="1:9" ht="105.95" customHeight="1" x14ac:dyDescent="0.3">
      <c r="A14" s="13" t="s">
        <v>23</v>
      </c>
      <c r="B14" s="52" t="s">
        <v>24</v>
      </c>
      <c r="C14" s="53"/>
      <c r="D14" s="54"/>
      <c r="E14" s="15"/>
      <c r="F14" s="16"/>
      <c r="G14" s="17"/>
      <c r="H14" s="18"/>
      <c r="I14" s="19"/>
    </row>
    <row r="15" spans="1:9" ht="47.95" customHeight="1" x14ac:dyDescent="0.3">
      <c r="A15" s="13" t="s">
        <v>25</v>
      </c>
      <c r="B15" s="52" t="s">
        <v>26</v>
      </c>
      <c r="C15" s="53"/>
      <c r="D15" s="54"/>
      <c r="E15" s="15"/>
      <c r="F15" s="16"/>
      <c r="G15" s="17"/>
      <c r="H15" s="18"/>
      <c r="I15" s="19"/>
    </row>
    <row r="16" spans="1:9" ht="58" customHeight="1" x14ac:dyDescent="0.3">
      <c r="A16" s="13">
        <v>2</v>
      </c>
      <c r="B16" s="55" t="s">
        <v>27</v>
      </c>
      <c r="C16" s="56"/>
      <c r="D16" s="57"/>
      <c r="E16" s="10">
        <f>6-(E17+E18+E19+E20+E21)</f>
        <v>6</v>
      </c>
      <c r="F16" s="11">
        <f>ROUND(6-(F17+F18+F19+F20+F21),1)</f>
        <v>6</v>
      </c>
      <c r="G16" s="12">
        <f>ROUND(6-(G17+G18+G19+G20+G21),1)</f>
        <v>6</v>
      </c>
      <c r="H16" s="20"/>
      <c r="I16" s="19"/>
    </row>
    <row r="17" spans="1:9" ht="47.95" customHeight="1" x14ac:dyDescent="0.3">
      <c r="A17" s="16" t="s">
        <v>28</v>
      </c>
      <c r="B17" s="52" t="s">
        <v>29</v>
      </c>
      <c r="C17" s="53"/>
      <c r="D17" s="54"/>
      <c r="E17" s="21"/>
      <c r="F17" s="16"/>
      <c r="G17" s="17"/>
      <c r="H17" s="18"/>
      <c r="I17" s="19"/>
    </row>
    <row r="18" spans="1:9" ht="47.95" customHeight="1" x14ac:dyDescent="0.3">
      <c r="A18" s="16" t="s">
        <v>30</v>
      </c>
      <c r="B18" s="52" t="s">
        <v>31</v>
      </c>
      <c r="C18" s="53"/>
      <c r="D18" s="54"/>
      <c r="E18" s="21"/>
      <c r="F18" s="16"/>
      <c r="G18" s="22"/>
      <c r="H18" s="18"/>
      <c r="I18" s="19"/>
    </row>
    <row r="19" spans="1:9" ht="47.95" customHeight="1" x14ac:dyDescent="0.3">
      <c r="A19" s="13" t="s">
        <v>32</v>
      </c>
      <c r="B19" s="52" t="s">
        <v>33</v>
      </c>
      <c r="C19" s="53"/>
      <c r="D19" s="54"/>
      <c r="E19" s="15"/>
      <c r="F19" s="16"/>
      <c r="G19" s="23"/>
      <c r="H19" s="18"/>
      <c r="I19" s="19"/>
    </row>
    <row r="20" spans="1:9" ht="74.45" customHeight="1" x14ac:dyDescent="0.3">
      <c r="A20" s="13" t="s">
        <v>34</v>
      </c>
      <c r="B20" s="52" t="s">
        <v>35</v>
      </c>
      <c r="C20" s="53"/>
      <c r="D20" s="54"/>
      <c r="E20" s="15"/>
      <c r="F20" s="16"/>
      <c r="G20" s="23"/>
      <c r="H20" s="18"/>
      <c r="I20" s="19"/>
    </row>
    <row r="21" spans="1:9" ht="38.450000000000003" customHeight="1" x14ac:dyDescent="0.3">
      <c r="A21" s="13" t="s">
        <v>36</v>
      </c>
      <c r="B21" s="52" t="s">
        <v>37</v>
      </c>
      <c r="C21" s="53"/>
      <c r="D21" s="54"/>
      <c r="E21" s="15"/>
      <c r="F21" s="16"/>
      <c r="G21" s="17"/>
      <c r="H21" s="18"/>
      <c r="I21" s="19"/>
    </row>
    <row r="22" spans="1:9" ht="47.95" customHeight="1" x14ac:dyDescent="0.3">
      <c r="A22" s="13">
        <v>3</v>
      </c>
      <c r="B22" s="55" t="s">
        <v>38</v>
      </c>
      <c r="C22" s="56"/>
      <c r="D22" s="57"/>
      <c r="E22" s="10">
        <f>5-(E23+E24)</f>
        <v>5</v>
      </c>
      <c r="F22" s="11">
        <f>ROUND(5-(F23+F24),1)</f>
        <v>5</v>
      </c>
      <c r="G22" s="12">
        <f>ROUND(5-(G23+G24),1)</f>
        <v>5</v>
      </c>
      <c r="H22" s="13"/>
      <c r="I22" s="14"/>
    </row>
    <row r="23" spans="1:9" ht="106.45" customHeight="1" x14ac:dyDescent="0.3">
      <c r="A23" s="13" t="s">
        <v>39</v>
      </c>
      <c r="B23" s="52" t="s">
        <v>40</v>
      </c>
      <c r="C23" s="53"/>
      <c r="D23" s="54"/>
      <c r="E23" s="15"/>
      <c r="F23" s="16"/>
      <c r="G23" s="17"/>
      <c r="H23" s="18"/>
      <c r="I23" s="19"/>
    </row>
    <row r="24" spans="1:9" ht="69.25" customHeight="1" x14ac:dyDescent="0.3">
      <c r="A24" s="13" t="s">
        <v>41</v>
      </c>
      <c r="B24" s="52" t="s">
        <v>42</v>
      </c>
      <c r="C24" s="53"/>
      <c r="D24" s="54"/>
      <c r="E24" s="15"/>
      <c r="F24" s="16"/>
      <c r="G24" s="17"/>
      <c r="H24" s="18"/>
      <c r="I24" s="19"/>
    </row>
    <row r="25" spans="1:9" ht="149.4" customHeight="1" x14ac:dyDescent="0.3">
      <c r="A25" s="24">
        <v>4</v>
      </c>
      <c r="B25" s="55" t="s">
        <v>43</v>
      </c>
      <c r="C25" s="56"/>
      <c r="D25" s="57"/>
      <c r="E25" s="10">
        <f>4-(E26+E27+E28)</f>
        <v>4</v>
      </c>
      <c r="F25" s="11">
        <f>ROUND(4-(F26+F27+F28),1)</f>
        <v>4</v>
      </c>
      <c r="G25" s="12">
        <f>ROUND(4-(G26+G27+G28),1)</f>
        <v>4</v>
      </c>
      <c r="H25" s="20"/>
      <c r="I25" s="19"/>
    </row>
    <row r="26" spans="1:9" ht="67" customHeight="1" x14ac:dyDescent="0.3">
      <c r="A26" s="13" t="s">
        <v>44</v>
      </c>
      <c r="B26" s="52" t="s">
        <v>45</v>
      </c>
      <c r="C26" s="53"/>
      <c r="D26" s="54"/>
      <c r="E26" s="15"/>
      <c r="F26" s="16"/>
      <c r="G26" s="17"/>
      <c r="H26" s="18"/>
      <c r="I26" s="19"/>
    </row>
    <row r="27" spans="1:9" ht="54" customHeight="1" x14ac:dyDescent="0.3">
      <c r="A27" s="13" t="s">
        <v>46</v>
      </c>
      <c r="B27" s="52" t="s">
        <v>47</v>
      </c>
      <c r="C27" s="53"/>
      <c r="D27" s="54"/>
      <c r="E27" s="15"/>
      <c r="F27" s="16"/>
      <c r="G27" s="17"/>
      <c r="H27" s="18"/>
      <c r="I27" s="19"/>
    </row>
    <row r="28" spans="1:9" ht="52.45" customHeight="1" x14ac:dyDescent="0.3">
      <c r="A28" s="13" t="s">
        <v>48</v>
      </c>
      <c r="B28" s="52" t="s">
        <v>49</v>
      </c>
      <c r="C28" s="53"/>
      <c r="D28" s="54"/>
      <c r="E28" s="15"/>
      <c r="F28" s="16"/>
      <c r="G28" s="17"/>
      <c r="H28" s="18"/>
      <c r="I28" s="19"/>
    </row>
    <row r="29" spans="1:9" ht="19.75" customHeight="1" x14ac:dyDescent="0.3">
      <c r="A29" s="6" t="s">
        <v>50</v>
      </c>
      <c r="B29" s="58" t="s">
        <v>51</v>
      </c>
      <c r="C29" s="59"/>
      <c r="D29" s="60"/>
      <c r="E29" s="10">
        <f>E30+E32+E34+E36+E38+E40</f>
        <v>20</v>
      </c>
      <c r="F29" s="11">
        <f>ROUND(F30+F32+F34+F36+F38+F40,1)</f>
        <v>20</v>
      </c>
      <c r="G29" s="12">
        <f>ROUND(G30+G32+G34+G36+G38+G40,1)</f>
        <v>0</v>
      </c>
      <c r="H29" s="6"/>
      <c r="I29" s="3"/>
    </row>
    <row r="30" spans="1:9" ht="71.5" customHeight="1" x14ac:dyDescent="0.3">
      <c r="A30" s="13">
        <v>5</v>
      </c>
      <c r="B30" s="42" t="s">
        <v>52</v>
      </c>
      <c r="C30" s="42"/>
      <c r="D30" s="42"/>
      <c r="E30" s="10">
        <v>1</v>
      </c>
      <c r="F30" s="11">
        <f>IF(F31&gt;1,"1",F31)</f>
        <v>1</v>
      </c>
      <c r="G30" s="12">
        <f>G31</f>
        <v>0</v>
      </c>
      <c r="H30" s="13"/>
      <c r="I30" s="14"/>
    </row>
    <row r="31" spans="1:9" ht="130.69999999999999" customHeight="1" x14ac:dyDescent="0.3">
      <c r="A31" s="13"/>
      <c r="B31" s="61" t="s">
        <v>53</v>
      </c>
      <c r="C31" s="61"/>
      <c r="D31" s="61"/>
      <c r="E31" s="10"/>
      <c r="F31" s="25">
        <v>1</v>
      </c>
      <c r="G31" s="12"/>
      <c r="H31" s="13"/>
      <c r="I31" s="14"/>
    </row>
    <row r="32" spans="1:9" ht="41.4" customHeight="1" x14ac:dyDescent="0.3">
      <c r="A32" s="13">
        <v>6</v>
      </c>
      <c r="B32" s="55" t="s">
        <v>54</v>
      </c>
      <c r="C32" s="56"/>
      <c r="D32" s="57"/>
      <c r="E32" s="10">
        <v>2</v>
      </c>
      <c r="F32" s="11">
        <f>IF(F33&gt;2,"2",F33)</f>
        <v>2</v>
      </c>
      <c r="G32" s="12">
        <f>G33</f>
        <v>0</v>
      </c>
      <c r="H32" s="13"/>
      <c r="I32" s="14"/>
    </row>
    <row r="33" spans="1:9" ht="115.45" customHeight="1" x14ac:dyDescent="0.3">
      <c r="A33" s="13"/>
      <c r="B33" s="62" t="s">
        <v>55</v>
      </c>
      <c r="C33" s="63"/>
      <c r="D33" s="64"/>
      <c r="E33" s="10"/>
      <c r="F33" s="25">
        <v>2</v>
      </c>
      <c r="G33" s="12"/>
      <c r="H33" s="26"/>
      <c r="I33" s="14"/>
    </row>
    <row r="34" spans="1:9" ht="56.95" customHeight="1" x14ac:dyDescent="0.3">
      <c r="A34" s="13">
        <v>7</v>
      </c>
      <c r="B34" s="55" t="s">
        <v>56</v>
      </c>
      <c r="C34" s="56"/>
      <c r="D34" s="57"/>
      <c r="E34" s="10">
        <v>2</v>
      </c>
      <c r="F34" s="11">
        <f>IF(F35&gt;2,"2",F35)</f>
        <v>2</v>
      </c>
      <c r="G34" s="12">
        <f>G35</f>
        <v>0</v>
      </c>
      <c r="H34" s="13"/>
      <c r="I34" s="14"/>
    </row>
    <row r="35" spans="1:9" ht="64.75" customHeight="1" x14ac:dyDescent="0.3">
      <c r="A35" s="13"/>
      <c r="B35" s="52" t="s">
        <v>57</v>
      </c>
      <c r="C35" s="53"/>
      <c r="D35" s="54"/>
      <c r="E35" s="10"/>
      <c r="F35" s="25">
        <v>2</v>
      </c>
      <c r="G35" s="12"/>
      <c r="H35" s="27" t="s">
        <v>99</v>
      </c>
      <c r="I35" s="14"/>
    </row>
    <row r="36" spans="1:9" ht="47.95" customHeight="1" x14ac:dyDescent="0.3">
      <c r="A36" s="13">
        <v>8</v>
      </c>
      <c r="B36" s="55" t="s">
        <v>58</v>
      </c>
      <c r="C36" s="56"/>
      <c r="D36" s="57"/>
      <c r="E36" s="10">
        <v>2</v>
      </c>
      <c r="F36" s="11">
        <f>IF(F37&gt;2,"2",F37)</f>
        <v>2</v>
      </c>
      <c r="G36" s="12">
        <f>G37</f>
        <v>0</v>
      </c>
      <c r="H36" s="13"/>
      <c r="I36" s="14"/>
    </row>
    <row r="37" spans="1:9" ht="69.95" customHeight="1" x14ac:dyDescent="0.3">
      <c r="A37" s="13"/>
      <c r="B37" s="52" t="s">
        <v>59</v>
      </c>
      <c r="C37" s="53"/>
      <c r="D37" s="54"/>
      <c r="E37" s="10"/>
      <c r="F37" s="25">
        <v>2</v>
      </c>
      <c r="G37" s="12"/>
      <c r="H37" s="13"/>
      <c r="I37" s="14"/>
    </row>
    <row r="38" spans="1:9" ht="123.95" customHeight="1" x14ac:dyDescent="0.3">
      <c r="A38" s="13">
        <v>9</v>
      </c>
      <c r="B38" s="58" t="s">
        <v>60</v>
      </c>
      <c r="C38" s="59"/>
      <c r="D38" s="60"/>
      <c r="E38" s="10">
        <v>8</v>
      </c>
      <c r="F38" s="11" t="str">
        <f>IF(F39&gt;=8,"8",IF(F39&lt;8,"0"))</f>
        <v>8</v>
      </c>
      <c r="G38" s="12">
        <f>G39</f>
        <v>0</v>
      </c>
      <c r="H38" s="27" t="s">
        <v>101</v>
      </c>
      <c r="I38" s="14"/>
    </row>
    <row r="39" spans="1:9" ht="236.8" x14ac:dyDescent="0.3">
      <c r="A39" s="13"/>
      <c r="B39" s="52" t="s">
        <v>61</v>
      </c>
      <c r="C39" s="53"/>
      <c r="D39" s="54"/>
      <c r="E39" s="10"/>
      <c r="F39" s="25">
        <v>8</v>
      </c>
      <c r="G39" s="12"/>
      <c r="H39" s="27" t="s">
        <v>97</v>
      </c>
      <c r="I39" s="14"/>
    </row>
    <row r="40" spans="1:9" ht="38.450000000000003" customHeight="1" x14ac:dyDescent="0.3">
      <c r="A40" s="13">
        <v>10</v>
      </c>
      <c r="B40" s="55" t="s">
        <v>62</v>
      </c>
      <c r="C40" s="56"/>
      <c r="D40" s="57"/>
      <c r="E40" s="10">
        <v>5</v>
      </c>
      <c r="F40" s="11">
        <f>IF(F41&gt;5,"5",F41)</f>
        <v>5</v>
      </c>
      <c r="G40" s="12">
        <f>G41</f>
        <v>0</v>
      </c>
      <c r="H40" s="13"/>
      <c r="I40" s="14"/>
    </row>
    <row r="41" spans="1:9" ht="157.85" customHeight="1" x14ac:dyDescent="0.3">
      <c r="A41" s="13"/>
      <c r="B41" s="52" t="s">
        <v>63</v>
      </c>
      <c r="C41" s="53"/>
      <c r="D41" s="54"/>
      <c r="E41" s="10"/>
      <c r="F41" s="25">
        <v>5</v>
      </c>
      <c r="G41" s="12"/>
      <c r="H41" s="27" t="s">
        <v>100</v>
      </c>
      <c r="I41" s="14"/>
    </row>
    <row r="42" spans="1:9" ht="63.9" customHeight="1" x14ac:dyDescent="0.3">
      <c r="A42" s="6" t="s">
        <v>64</v>
      </c>
      <c r="B42" s="55" t="s">
        <v>65</v>
      </c>
      <c r="C42" s="56"/>
      <c r="D42" s="57"/>
      <c r="E42" s="10">
        <v>60</v>
      </c>
      <c r="F42" s="11">
        <f>SUM(F43:F48)</f>
        <v>50</v>
      </c>
      <c r="G42" s="12">
        <f>SUM(G43:G48)</f>
        <v>0</v>
      </c>
      <c r="H42" s="6"/>
      <c r="I42" s="3"/>
    </row>
    <row r="43" spans="1:9" ht="24.95" customHeight="1" x14ac:dyDescent="0.3">
      <c r="A43" s="13"/>
      <c r="B43" s="62" t="s">
        <v>66</v>
      </c>
      <c r="C43" s="63"/>
      <c r="D43" s="64"/>
      <c r="E43" s="15">
        <v>60</v>
      </c>
      <c r="F43" s="13"/>
      <c r="G43" s="15"/>
      <c r="H43" s="13"/>
      <c r="I43" s="14"/>
    </row>
    <row r="44" spans="1:9" ht="24.95" customHeight="1" x14ac:dyDescent="0.3">
      <c r="A44" s="13"/>
      <c r="B44" s="62" t="s">
        <v>67</v>
      </c>
      <c r="C44" s="63"/>
      <c r="D44" s="64"/>
      <c r="E44" s="15">
        <v>50</v>
      </c>
      <c r="F44" s="13">
        <v>50</v>
      </c>
      <c r="G44" s="15"/>
      <c r="H44" s="13"/>
      <c r="I44" s="14"/>
    </row>
    <row r="45" spans="1:9" ht="24.95" customHeight="1" x14ac:dyDescent="0.3">
      <c r="A45" s="13"/>
      <c r="B45" s="62" t="s">
        <v>68</v>
      </c>
      <c r="C45" s="63"/>
      <c r="D45" s="64"/>
      <c r="E45" s="15">
        <v>40</v>
      </c>
      <c r="F45" s="13"/>
      <c r="G45" s="15"/>
      <c r="H45" s="13"/>
      <c r="I45" s="14"/>
    </row>
    <row r="46" spans="1:9" ht="24.95" customHeight="1" x14ac:dyDescent="0.3">
      <c r="A46" s="13"/>
      <c r="B46" s="62" t="s">
        <v>69</v>
      </c>
      <c r="C46" s="63"/>
      <c r="D46" s="64"/>
      <c r="E46" s="15">
        <v>30</v>
      </c>
      <c r="F46" s="13"/>
      <c r="G46" s="15"/>
      <c r="H46" s="13"/>
      <c r="I46" s="14"/>
    </row>
    <row r="47" spans="1:9" ht="24.95" customHeight="1" x14ac:dyDescent="0.3">
      <c r="A47" s="13"/>
      <c r="B47" s="62" t="s">
        <v>70</v>
      </c>
      <c r="C47" s="63"/>
      <c r="D47" s="64"/>
      <c r="E47" s="15">
        <v>20</v>
      </c>
      <c r="F47" s="13"/>
      <c r="G47" s="15"/>
      <c r="H47" s="13"/>
      <c r="I47" s="14"/>
    </row>
    <row r="48" spans="1:9" ht="24.95" customHeight="1" x14ac:dyDescent="0.3">
      <c r="A48" s="13"/>
      <c r="B48" s="62" t="s">
        <v>71</v>
      </c>
      <c r="C48" s="63"/>
      <c r="D48" s="64"/>
      <c r="E48" s="15">
        <v>0</v>
      </c>
      <c r="F48" s="13"/>
      <c r="G48" s="15"/>
      <c r="H48" s="13"/>
      <c r="I48" s="14"/>
    </row>
    <row r="49" spans="1:9" ht="29.95" customHeight="1" x14ac:dyDescent="0.3">
      <c r="A49" s="6"/>
      <c r="B49" s="68" t="s">
        <v>72</v>
      </c>
      <c r="C49" s="69"/>
      <c r="D49" s="70"/>
      <c r="E49" s="28">
        <f>E11+E29+E42</f>
        <v>100</v>
      </c>
      <c r="F49" s="28">
        <f>F11+F29+F42</f>
        <v>90</v>
      </c>
      <c r="G49" s="29">
        <f>G11+G29+G42</f>
        <v>20</v>
      </c>
      <c r="H49" s="6"/>
      <c r="I49" s="3"/>
    </row>
    <row r="50" spans="1:9" ht="29.95" customHeight="1" x14ac:dyDescent="0.3">
      <c r="A50" s="30"/>
      <c r="B50" s="71" t="s">
        <v>73</v>
      </c>
      <c r="C50" s="72"/>
      <c r="D50" s="73"/>
      <c r="E50" s="31"/>
      <c r="F50" s="30"/>
      <c r="G50" s="31"/>
      <c r="H50" s="30"/>
    </row>
    <row r="51" spans="1:9" ht="75.5" customHeight="1" x14ac:dyDescent="0.3">
      <c r="A51" s="30"/>
      <c r="B51" s="68" t="s">
        <v>74</v>
      </c>
      <c r="C51" s="69"/>
      <c r="D51" s="70"/>
      <c r="E51" s="28">
        <f>E49-E50</f>
        <v>100</v>
      </c>
      <c r="F51" s="28">
        <f>ROUND(F49-F50,1)</f>
        <v>90</v>
      </c>
      <c r="G51" s="29">
        <f>ROUND(G49-G50,1)</f>
        <v>20</v>
      </c>
      <c r="H51" s="6"/>
    </row>
    <row r="52" spans="1:9" x14ac:dyDescent="0.3">
      <c r="A52" s="32"/>
      <c r="B52" s="33"/>
      <c r="C52" s="33"/>
      <c r="D52" s="33"/>
      <c r="E52" s="32"/>
      <c r="F52" s="32"/>
      <c r="G52" s="32"/>
      <c r="H52" s="32"/>
    </row>
    <row r="53" spans="1:9" x14ac:dyDescent="0.3">
      <c r="B53" s="74" t="s">
        <v>75</v>
      </c>
      <c r="C53" s="74"/>
      <c r="D53" s="74"/>
    </row>
    <row r="54" spans="1:9" ht="45" customHeight="1" x14ac:dyDescent="0.3">
      <c r="A54" s="75" t="s">
        <v>76</v>
      </c>
      <c r="B54" s="76"/>
      <c r="C54" s="77"/>
      <c r="D54" s="81" t="s">
        <v>77</v>
      </c>
      <c r="E54" s="83" t="s">
        <v>78</v>
      </c>
      <c r="F54" s="83"/>
      <c r="G54" s="84" t="s">
        <v>79</v>
      </c>
      <c r="H54" s="85"/>
      <c r="I54" s="4"/>
    </row>
    <row r="55" spans="1:9" ht="60.95" x14ac:dyDescent="0.3">
      <c r="A55" s="78"/>
      <c r="B55" s="79"/>
      <c r="C55" s="80"/>
      <c r="D55" s="82"/>
      <c r="E55" s="7" t="s">
        <v>80</v>
      </c>
      <c r="F55" s="7" t="s">
        <v>81</v>
      </c>
      <c r="G55" s="7" t="s">
        <v>82</v>
      </c>
      <c r="H55" s="7" t="s">
        <v>83</v>
      </c>
      <c r="I55" s="4"/>
    </row>
    <row r="56" spans="1:9" ht="43.65" customHeight="1" x14ac:dyDescent="0.3">
      <c r="A56" s="65" t="s">
        <v>84</v>
      </c>
      <c r="B56" s="66"/>
      <c r="C56" s="67"/>
      <c r="D56" s="13" t="s">
        <v>85</v>
      </c>
      <c r="E56" s="15">
        <f>IF(AND(90&lt;=F51,F51&lt;100),F51,"")</f>
        <v>90</v>
      </c>
      <c r="F56" s="21" t="str">
        <f>IF(AND(90&lt;=G51,G51&lt;=100),G51,"")</f>
        <v/>
      </c>
      <c r="G56" s="34" t="str">
        <f t="shared" ref="G56:H59" si="0">IF(ISNUMBER(E56)=TRUE,"X","")</f>
        <v>X</v>
      </c>
      <c r="H56" s="34" t="str">
        <f t="shared" si="0"/>
        <v/>
      </c>
    </row>
    <row r="57" spans="1:9" ht="54" customHeight="1" x14ac:dyDescent="0.3">
      <c r="A57" s="65" t="s">
        <v>86</v>
      </c>
      <c r="B57" s="66"/>
      <c r="C57" s="67"/>
      <c r="D57" s="13" t="s">
        <v>87</v>
      </c>
      <c r="E57" s="15" t="str">
        <f>IF(AND(75&lt;=F51,F51&lt;90),F51,"")</f>
        <v/>
      </c>
      <c r="F57" s="21" t="str">
        <f>IF(AND(75&lt;=G51,G51&lt;90),G51,"")</f>
        <v/>
      </c>
      <c r="G57" s="34" t="str">
        <f t="shared" si="0"/>
        <v/>
      </c>
      <c r="H57" s="34" t="str">
        <f t="shared" si="0"/>
        <v/>
      </c>
    </row>
    <row r="58" spans="1:9" ht="56.8" customHeight="1" x14ac:dyDescent="0.3">
      <c r="A58" s="65" t="s">
        <v>88</v>
      </c>
      <c r="B58" s="66"/>
      <c r="C58" s="67"/>
      <c r="D58" s="13" t="s">
        <v>89</v>
      </c>
      <c r="E58" s="15" t="str">
        <f>IF(AND(50&lt;=F51,F51&lt;75),F51,"")</f>
        <v/>
      </c>
      <c r="F58" s="21" t="str">
        <f>IF(AND(50&lt;=G51,G51&lt;75),G51,"")</f>
        <v/>
      </c>
      <c r="G58" s="34" t="str">
        <f t="shared" si="0"/>
        <v/>
      </c>
      <c r="H58" s="34" t="str">
        <f t="shared" si="0"/>
        <v/>
      </c>
    </row>
    <row r="59" spans="1:9" ht="34.65" x14ac:dyDescent="0.3">
      <c r="A59" s="65" t="s">
        <v>90</v>
      </c>
      <c r="B59" s="66"/>
      <c r="C59" s="67"/>
      <c r="D59" s="13" t="s">
        <v>91</v>
      </c>
      <c r="E59" s="15" t="str">
        <f>IF(AND(0&lt;F51,F51&lt;50),F51,"")</f>
        <v/>
      </c>
      <c r="F59" s="35">
        <f>IF(AND(0&lt;G51,G51&lt;50),G51,"")</f>
        <v>20</v>
      </c>
      <c r="G59" s="34" t="str">
        <f t="shared" si="0"/>
        <v/>
      </c>
      <c r="H59" s="36" t="str">
        <f t="shared" si="0"/>
        <v>X</v>
      </c>
    </row>
    <row r="61" spans="1:9" x14ac:dyDescent="0.3">
      <c r="A61" s="37"/>
      <c r="B61" s="38"/>
      <c r="C61" s="37"/>
      <c r="D61" s="87" t="s">
        <v>103</v>
      </c>
      <c r="E61" s="87"/>
      <c r="F61" s="87"/>
      <c r="G61" s="87"/>
      <c r="H61" s="87"/>
      <c r="I61" s="37"/>
    </row>
    <row r="62" spans="1:9" x14ac:dyDescent="0.3">
      <c r="A62" s="3"/>
      <c r="B62" s="3"/>
      <c r="C62" s="3"/>
      <c r="D62" s="39"/>
      <c r="E62" s="45" t="s">
        <v>92</v>
      </c>
      <c r="F62" s="45"/>
      <c r="G62" s="45"/>
      <c r="H62" s="45"/>
      <c r="I62" s="3"/>
    </row>
    <row r="63" spans="1:9" x14ac:dyDescent="0.3">
      <c r="D63" s="40"/>
      <c r="E63" s="40"/>
      <c r="F63" s="40"/>
      <c r="G63" s="40"/>
      <c r="H63" s="40"/>
    </row>
    <row r="66" spans="2:8" ht="18.899999999999999" customHeight="1" x14ac:dyDescent="0.3">
      <c r="E66" s="88" t="s">
        <v>93</v>
      </c>
      <c r="F66" s="88"/>
      <c r="G66" s="88"/>
      <c r="H66" s="88"/>
    </row>
    <row r="67" spans="2:8" ht="5.55" customHeight="1" x14ac:dyDescent="0.3">
      <c r="E67" s="4"/>
      <c r="F67" s="4"/>
      <c r="G67" s="4"/>
      <c r="H67" s="4"/>
    </row>
    <row r="68" spans="2:8" x14ac:dyDescent="0.3">
      <c r="B68" s="79" t="s">
        <v>94</v>
      </c>
      <c r="C68" s="79"/>
      <c r="D68" s="79"/>
      <c r="E68" s="79"/>
      <c r="F68" s="79"/>
      <c r="G68" s="79"/>
      <c r="H68" s="79"/>
    </row>
    <row r="69" spans="2:8" ht="114.95" customHeight="1" x14ac:dyDescent="0.3">
      <c r="B69" s="89" t="s">
        <v>95</v>
      </c>
      <c r="C69" s="90"/>
      <c r="D69" s="90"/>
      <c r="E69" s="90"/>
      <c r="F69" s="90"/>
      <c r="G69" s="90"/>
      <c r="H69" s="91"/>
    </row>
    <row r="70" spans="2:8" x14ac:dyDescent="0.3">
      <c r="B70" s="41"/>
      <c r="D70" s="92" t="s">
        <v>102</v>
      </c>
      <c r="E70" s="92"/>
      <c r="F70" s="92"/>
      <c r="G70" s="92"/>
      <c r="H70" s="92"/>
    </row>
    <row r="71" spans="2:8" x14ac:dyDescent="0.3">
      <c r="B71" s="39"/>
      <c r="D71" s="86" t="s">
        <v>96</v>
      </c>
      <c r="E71" s="86"/>
      <c r="F71" s="86"/>
      <c r="G71" s="86"/>
      <c r="H71" s="86"/>
    </row>
  </sheetData>
  <mergeCells count="66">
    <mergeCell ref="D71:H71"/>
    <mergeCell ref="D61:H61"/>
    <mergeCell ref="E62:H62"/>
    <mergeCell ref="E66:H66"/>
    <mergeCell ref="B68:H68"/>
    <mergeCell ref="B69:H69"/>
    <mergeCell ref="D70:H70"/>
    <mergeCell ref="E54:F54"/>
    <mergeCell ref="G54:H54"/>
    <mergeCell ref="A56:C56"/>
    <mergeCell ref="A57:C57"/>
    <mergeCell ref="A58:C58"/>
    <mergeCell ref="A59:C59"/>
    <mergeCell ref="B49:D49"/>
    <mergeCell ref="B50:D50"/>
    <mergeCell ref="B51:D51"/>
    <mergeCell ref="B53:D53"/>
    <mergeCell ref="A54:C55"/>
    <mergeCell ref="D54:D55"/>
    <mergeCell ref="B48:D48"/>
    <mergeCell ref="B37:D37"/>
    <mergeCell ref="B38:D38"/>
    <mergeCell ref="B39:D39"/>
    <mergeCell ref="B40:D40"/>
    <mergeCell ref="B41:D41"/>
    <mergeCell ref="B42:D42"/>
    <mergeCell ref="B43:D43"/>
    <mergeCell ref="B44:D44"/>
    <mergeCell ref="B45:D45"/>
    <mergeCell ref="B46:D46"/>
    <mergeCell ref="B47:D47"/>
    <mergeCell ref="B36:D36"/>
    <mergeCell ref="B25:D25"/>
    <mergeCell ref="B26:D26"/>
    <mergeCell ref="B27:D27"/>
    <mergeCell ref="B28:D28"/>
    <mergeCell ref="B29:D29"/>
    <mergeCell ref="B30:D30"/>
    <mergeCell ref="B31:D31"/>
    <mergeCell ref="B32:D32"/>
    <mergeCell ref="B33:D33"/>
    <mergeCell ref="B34:D34"/>
    <mergeCell ref="B35:D35"/>
    <mergeCell ref="B24:D24"/>
    <mergeCell ref="B13:D13"/>
    <mergeCell ref="B14:D14"/>
    <mergeCell ref="B15:D15"/>
    <mergeCell ref="B16:D16"/>
    <mergeCell ref="B17:D17"/>
    <mergeCell ref="B18:D18"/>
    <mergeCell ref="B19:D19"/>
    <mergeCell ref="B20:D20"/>
    <mergeCell ref="B21:D21"/>
    <mergeCell ref="B22:D22"/>
    <mergeCell ref="B23:D23"/>
    <mergeCell ref="B12:D12"/>
    <mergeCell ref="A1:C1"/>
    <mergeCell ref="D1:H1"/>
    <mergeCell ref="A3:H3"/>
    <mergeCell ref="B5:H5"/>
    <mergeCell ref="B6:H6"/>
    <mergeCell ref="B7:H7"/>
    <mergeCell ref="B8:C8"/>
    <mergeCell ref="B9:D9"/>
    <mergeCell ref="B10:D10"/>
    <mergeCell ref="B11:D11"/>
  </mergeCells>
  <pageMargins left="0.21" right="0.26" top="0.75" bottom="0.21" header="0.3" footer="0.3"/>
  <pageSetup paperSize="9" scale="99" fitToHeight="0" orientation="portrait" copies="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Sheet1</vt:lpstr>
      <vt:lpstr>Sheet2</vt:lpstr>
      <vt:lpstr>Sheet3</vt:lpstr>
      <vt:lpstr>Sheet4</vt:lpstr>
      <vt:lpstr>Sheet5</vt:lpstr>
      <vt:lpstr>Sheet6</vt:lpstr>
      <vt:lpstr>Sheet7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NHANKHAOTHI_LTTC</cp:lastModifiedBy>
  <cp:lastPrinted>2021-10-19T09:44:57Z</cp:lastPrinted>
  <dcterms:created xsi:type="dcterms:W3CDTF">2021-06-21T07:41:27Z</dcterms:created>
  <dcterms:modified xsi:type="dcterms:W3CDTF">2022-03-25T01:14:07Z</dcterms:modified>
</cp:coreProperties>
</file>